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mk/Desktop/Deficiency Reply - Soda Ash Case/Non-Confidential Appdenxes/"/>
    </mc:Choice>
  </mc:AlternateContent>
  <xr:revisionPtr revIDLastSave="0" documentId="13_ncr:1_{C746290C-C865-E741-8FAD-9CCEDEA0EFDD}" xr6:coauthVersionLast="47" xr6:coauthVersionMax="47" xr10:uidLastSave="{00000000-0000-0000-0000-000000000000}"/>
  <bookViews>
    <workbookView xWindow="0" yWindow="500" windowWidth="20580" windowHeight="14360" xr2:uid="{E96DB6F9-092E-A647-BF8A-842721DA647D}"/>
  </bookViews>
  <sheets>
    <sheet name="Appendix-1" sheetId="1" r:id="rId1"/>
  </sheets>
  <externalReferences>
    <externalReference r:id="rId2"/>
    <externalReference r:id="rId3"/>
    <externalReference r:id="rId4"/>
  </externalReferences>
  <definedNames>
    <definedName name="__xlnm.Print_Area_2">"#REF!"</definedName>
    <definedName name="_0">NA()</definedName>
    <definedName name="_MGFKS">NA()</definedName>
    <definedName name="_MGFLN">NA()</definedName>
    <definedName name="_MGFLN_KARACHI">NA()</definedName>
    <definedName name="_Order2" hidden="1">255</definedName>
    <definedName name="_P">#N/A</definedName>
    <definedName name="_RWC">NA()</definedName>
    <definedName name="_s">NA()</definedName>
    <definedName name="_u">NA()</definedName>
    <definedName name="_Z">NA()</definedName>
    <definedName name="\MGFLN">#N/A</definedName>
    <definedName name="\MGFLN_KARACHI">#N/A</definedName>
    <definedName name="A">'[1]BRAND-DATA'!$P$108:$Z$108</definedName>
    <definedName name="as">#N/A</definedName>
    <definedName name="_xlnm.Database">#REF!</definedName>
    <definedName name="db">OFFSET([2]Data!$A$1,0,0,COUNTA([2]Data!$A$1:$A$65536),COUNTA([2]Data!$A$1:$IV$1))</definedName>
    <definedName name="db_area">OFFSET([2]Data!$Y$2,0,0,COUNTA([2]Data!$A$1:$A$65536)-1,1)</definedName>
    <definedName name="db_box">OFFSET([2]Data!$J$2,0,0,COUNTA([2]Data!$A$1:$A$65536)-1,1)</definedName>
    <definedName name="db_brand">OFFSET([2]Data!$B$2,0,0,COUNTA([2]Data!$A$1:$A$65536)-1,1)</definedName>
    <definedName name="db_cust">OFFSET([2]Data!$A$2,0,0,COUNTA([2]Data!$A$1:$A$65536)-1,1)</definedName>
    <definedName name="db_fc">OFFSET([2]Data!$X$2,0,0,COUNTA([2]Data!$A$1:$A$65536)-1,1)</definedName>
    <definedName name="db_sale">OFFSET([2]Data!$M$2,0,0,COUNTA([2]Data!$A$1:$A$65536)-1,1)</definedName>
    <definedName name="db_tc">OFFSET([2]Data!$AC$2,0,0,COUNTA([2]Data!$A$1:$A$65536)-1,1)</definedName>
    <definedName name="db_typ">OFFSET([2]Data!$C$2,0,0,COUNTA([2]Data!$A$1:$A$65536)-1,1)</definedName>
    <definedName name="db_wght">OFFSET([2]Data!$K$2,0,0,COUNTA([2]Data!$A$1:$A$65536)-1,1)</definedName>
    <definedName name="dbbbbbbbbbbb">OFFSET([3]Data!$N$2,0,0,COUNTA([3]Data!$A$1:$A$65536)-1,1)</definedName>
    <definedName name="End_Bal">#N/A</definedName>
    <definedName name="End_Bal_1">#N/A</definedName>
    <definedName name="Excel_BuiltIn__FilterDatabase_16">"$#REF!.$A$1:$N$5"</definedName>
    <definedName name="Excel_BuiltIn__FilterDatabase_18">"$#REF!.$A$1:$N$55"</definedName>
    <definedName name="Excel_BuiltIn__FilterDatabase_19">"$#REF!.$B$1:$Q$5"</definedName>
    <definedName name="Excel_BuiltIn__FilterDatabase_20">"$#REF!.$B$1:$Q$5"</definedName>
    <definedName name="Excel_BuiltIn_Database">#N/A</definedName>
    <definedName name="Excel_BuiltIn_Print_Area">NA()</definedName>
    <definedName name="Excel_BuiltIn_Print_Area_1">NA()</definedName>
    <definedName name="Excel_BuiltIn_Print_Area_10">NA()</definedName>
    <definedName name="Excel_BuiltIn_Print_Area_8">NA()</definedName>
    <definedName name="Full_Print">#N/A</definedName>
    <definedName name="Full_Print_1">#N/A</definedName>
    <definedName name="Header_Row">#N/A</definedName>
    <definedName name="Header_Row_1">#N/A</definedName>
    <definedName name="heart">NA()</definedName>
    <definedName name="heart_NPAT">NA()</definedName>
    <definedName name="heart_NS">NA()</definedName>
    <definedName name="heart1">NA()</definedName>
    <definedName name="height">NA()</definedName>
    <definedName name="height_1">#N/A</definedName>
    <definedName name="Interest_Rate">#N/A</definedName>
    <definedName name="Interest_Rate_1">#N/A</definedName>
    <definedName name="KINGSTON_JORDAN">#N/A</definedName>
    <definedName name="KO">#N/A</definedName>
    <definedName name="Last_Row">#N/A</definedName>
    <definedName name="Last_Row_1">#N/A</definedName>
    <definedName name="Loan_Amount">#N/A</definedName>
    <definedName name="Loan_Amount_1">#N/A</definedName>
    <definedName name="Loan_Start">#N/A</definedName>
    <definedName name="Loan_Start_1">#N/A</definedName>
    <definedName name="Loan_Years">#N/A</definedName>
    <definedName name="Loan_Years_1">#N/A</definedName>
    <definedName name="lps1_1">#N/A</definedName>
    <definedName name="lps2_1">#N/A</definedName>
    <definedName name="lps3_1">#N/A</definedName>
    <definedName name="Macro10">NA()</definedName>
    <definedName name="Macro2">NA()</definedName>
    <definedName name="Macro3">NA()</definedName>
    <definedName name="Macro4">NA()</definedName>
    <definedName name="Macro5">NA()</definedName>
    <definedName name="modi">NA()</definedName>
    <definedName name="Number_of_Payments">#N/A</definedName>
    <definedName name="PR_AGM">NA()</definedName>
    <definedName name="PR_JORDAN">NA()</definedName>
    <definedName name="_xlnm.Print_Area">#REF!</definedName>
    <definedName name="sdf">#N/A</definedName>
  </definedNames>
  <calcPr calcId="191029" iterateDelta="1E-4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E22" i="1"/>
  <c r="F12" i="1"/>
  <c r="E12" i="1"/>
</calcChain>
</file>

<file path=xl/sharedStrings.xml><?xml version="1.0" encoding="utf-8"?>
<sst xmlns="http://schemas.openxmlformats.org/spreadsheetml/2006/main" count="29" uniqueCount="17">
  <si>
    <t>Appendix No. 1</t>
  </si>
  <si>
    <t>YEAR</t>
  </si>
  <si>
    <t>COUNTRY</t>
  </si>
  <si>
    <t>QUARTER</t>
  </si>
  <si>
    <t>QTY (MT)</t>
  </si>
  <si>
    <t>Price $/MT</t>
  </si>
  <si>
    <t>KENYA</t>
  </si>
  <si>
    <t>TOTAL</t>
  </si>
  <si>
    <t>Non- Confidential</t>
  </si>
  <si>
    <t>TURKEY</t>
  </si>
  <si>
    <t>QUANTITIES OF DUMPED PRODUCT EXPORTED TO PAKISTAN FROM KENYA DURING APRIL 2024-MARCH 2025</t>
  </si>
  <si>
    <t>Apr-Jun 2024</t>
  </si>
  <si>
    <t>Jul-Sep 2024</t>
  </si>
  <si>
    <t>Oct-Dec 2024</t>
  </si>
  <si>
    <t>Jan-Mar 2025</t>
  </si>
  <si>
    <t>APR 2024-MAR 2025</t>
  </si>
  <si>
    <t>Note: Total Quantity and Total Price from Kenya and Turkey separately during APR 2024-MAR 2025 has been indexed as 100.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</si>
</sst>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 applyAlignment="1">
      <alignment horizontal="right" inden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6" xfId="0" applyFont="1" applyBorder="1" applyAlignment="1">
      <alignment horizontal="center" vertical="center"/>
    </xf>
    <xf numFmtId="43" fontId="1" fillId="0" borderId="6" xfId="1" applyFont="1" applyFill="1" applyBorder="1" applyAlignment="1">
      <alignment horizontal="center" vertical="center"/>
    </xf>
    <xf numFmtId="43" fontId="1" fillId="0" borderId="7" xfId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3" fontId="1" fillId="0" borderId="9" xfId="1" applyFont="1" applyFill="1" applyBorder="1" applyAlignment="1">
      <alignment horizontal="center" vertical="center"/>
    </xf>
    <xf numFmtId="43" fontId="1" fillId="0" borderId="10" xfId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3" fontId="1" fillId="0" borderId="12" xfId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3" fontId="2" fillId="0" borderId="3" xfId="1" applyFont="1" applyBorder="1" applyAlignment="1">
      <alignment horizontal="center" vertical="center"/>
    </xf>
    <xf numFmtId="43" fontId="2" fillId="0" borderId="4" xfId="1" applyFont="1" applyBorder="1" applyAlignment="1">
      <alignment horizontal="center" vertical="center"/>
    </xf>
    <xf numFmtId="0" fontId="5" fillId="0" borderId="0" xfId="0" applyFont="1"/>
    <xf numFmtId="164" fontId="1" fillId="0" borderId="6" xfId="6" applyFont="1" applyFill="1" applyBorder="1" applyAlignment="1">
      <alignment horizontal="center" vertical="center"/>
    </xf>
    <xf numFmtId="164" fontId="1" fillId="0" borderId="7" xfId="6" applyFont="1" applyFill="1" applyBorder="1" applyAlignment="1">
      <alignment horizontal="center" vertical="center"/>
    </xf>
    <xf numFmtId="164" fontId="1" fillId="0" borderId="9" xfId="6" applyFont="1" applyFill="1" applyBorder="1" applyAlignment="1">
      <alignment horizontal="center" vertical="center"/>
    </xf>
    <xf numFmtId="164" fontId="1" fillId="0" borderId="10" xfId="6" applyFont="1" applyFill="1" applyBorder="1" applyAlignment="1">
      <alignment horizontal="center" vertical="center"/>
    </xf>
    <xf numFmtId="164" fontId="1" fillId="0" borderId="12" xfId="6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2" borderId="0" xfId="0" applyFont="1" applyFill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9">
    <cellStyle name="Comma" xfId="1" builtinId="3"/>
    <cellStyle name="Comma 2" xfId="3" xr:uid="{6111BD78-DA64-F444-A2E6-6B6F93EEBEED}"/>
    <cellStyle name="Comma 2 2" xfId="7" xr:uid="{DCF2C75B-44D9-4CA2-9478-7EACCD410624}"/>
    <cellStyle name="Comma 3" xfId="6" xr:uid="{CB022B98-2AF0-44DA-9C98-D5C8FFFC89C4}"/>
    <cellStyle name="Comma 3 2" xfId="5" xr:uid="{13639AD0-B7CB-5240-96CA-CD910707D0DA}"/>
    <cellStyle name="Comma 3 2 2" xfId="8" xr:uid="{3726F203-A347-4DAF-9D96-C707B83A39D7}"/>
    <cellStyle name="Normal" xfId="0" builtinId="0"/>
    <cellStyle name="Normal 2 2" xfId="2" xr:uid="{FA969E15-86D6-7848-A33B-7554B2B11C2F}"/>
    <cellStyle name="Normal 2 2 2" xfId="4" xr:uid="{81B55E48-092D-1743-82F9-6CF7520B95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budget-2004/Prior%20Years/2001A/FIS-01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/Topics/BXP-Costing/new%20Brand%20wise%20costing-NOV-07%20(Analysis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/Topics/BXP-Costing/Brand%20wise%20costing-aug-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"/>
      <sheetName val="FIS-TOP (2)"/>
      <sheetName val="FIS-TOP (3)"/>
      <sheetName val="P&amp;L"/>
      <sheetName val="FIS-TOP (4)"/>
      <sheetName val="FIS-PRINT"/>
      <sheetName val="TRADING"/>
      <sheetName val="FIS-TOTAL"/>
      <sheetName val="VARIANCE"/>
      <sheetName val="BASICS"/>
      <sheetName val="TO &amp; PROMO"/>
      <sheetName val="BRAND-DATA"/>
      <sheetName val="KEY-BRANDS"/>
      <sheetName val="ADJUSTMENTS"/>
      <sheetName val="CP-CAT"/>
      <sheetName val="FIS-FC"/>
      <sheetName val="FIS-SC"/>
      <sheetName val="FIS-PC"/>
      <sheetName val="FIS-OC"/>
      <sheetName val="FIS-SPK"/>
      <sheetName val="FIS-OTH"/>
      <sheetName val="MARGINS"/>
      <sheetName val="TEST"/>
      <sheetName val="SUM-P&amp;L"/>
      <sheetName val="CDC-P&amp;L"/>
      <sheetName val="FIS-TOP"/>
      <sheetName val="CP-REPORTS"/>
      <sheetName val="CAT-P&amp;L"/>
      <sheetName val="CP-SHARE"/>
      <sheetName val="Macros"/>
      <sheetName val="Macro2"/>
      <sheetName val="FIS-01E"/>
      <sheetName val="Key Data-F&amp;P"/>
      <sheetName val="GP Variance-Water Fall"/>
      <sheetName val="F&amp;P Price Variance"/>
      <sheetName val="Stores &amp; Maintenance"/>
      <sheetName val="Packing Cost"/>
      <sheetName val="RMC CONS. SUMMARVY"/>
      <sheetName val="Stock-Summ"/>
      <sheetName val="Location wise Summary"/>
      <sheetName val="Stock-Total (P&amp;B)"/>
      <sheetName val="A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08">
          <cell r="P108">
            <v>551.47680000000037</v>
          </cell>
          <cell r="Q108">
            <v>568.08955999999944</v>
          </cell>
          <cell r="R108">
            <v>518.51369999999952</v>
          </cell>
          <cell r="S108">
            <v>2176.6341599999992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"/>
      <sheetName val="Comp_Rates"/>
      <sheetName val="freight"/>
      <sheetName val="DL&amp;CMP"/>
      <sheetName val="Link-data"/>
      <sheetName val="Unbrand"/>
      <sheetName val="Brand-analysis"/>
      <sheetName val="Parameter"/>
      <sheetName val="Data"/>
      <sheetName val="Sheet1"/>
      <sheetName val="Customer"/>
      <sheetName val="Summary Type"/>
      <sheetName val="Brand"/>
      <sheetName val="Contr. R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Customer</v>
          </cell>
          <cell r="B1" t="str">
            <v>Brand</v>
          </cell>
          <cell r="C1" t="str">
            <v>Type</v>
          </cell>
          <cell r="D1" t="str">
            <v>Combination</v>
          </cell>
          <cell r="E1" t="str">
            <v>Ply</v>
          </cell>
          <cell r="F1" t="str">
            <v>Length</v>
          </cell>
          <cell r="G1" t="str">
            <v>Width</v>
          </cell>
          <cell r="H1" t="str">
            <v>Height</v>
          </cell>
          <cell r="I1" t="str">
            <v>Kgs. / Box</v>
          </cell>
          <cell r="J1" t="str">
            <v>Boxes</v>
          </cell>
          <cell r="K1" t="str">
            <v>Weight (Kgs.)</v>
          </cell>
          <cell r="L1" t="str">
            <v>Price Rs. / Box</v>
          </cell>
          <cell r="M1" t="str">
            <v>Net Sales</v>
          </cell>
          <cell r="N1" t="str">
            <v>Check</v>
          </cell>
          <cell r="O1" t="str">
            <v>Area / Box</v>
          </cell>
          <cell r="P1" t="str">
            <v>Type</v>
          </cell>
          <cell r="Q1" t="str">
            <v>Liner / CMP</v>
          </cell>
          <cell r="R1" t="str">
            <v>Waste</v>
          </cell>
          <cell r="S1" t="str">
            <v>Broke Transfer</v>
          </cell>
          <cell r="T1" t="str">
            <v>Chemicals</v>
          </cell>
          <cell r="U1" t="str">
            <v>Ink</v>
          </cell>
          <cell r="V1" t="str">
            <v>Packing</v>
          </cell>
          <cell r="W1" t="str">
            <v>Variable Overhead</v>
          </cell>
          <cell r="X1" t="str">
            <v>Fixed Overhead</v>
          </cell>
          <cell r="Y1" t="str">
            <v>Area</v>
          </cell>
          <cell r="Z1" t="str">
            <v>Freight</v>
          </cell>
          <cell r="AA1" t="str">
            <v>Stereo</v>
          </cell>
          <cell r="AB1" t="str">
            <v>Group / Outside</v>
          </cell>
          <cell r="AC1" t="str">
            <v>Total      Cost</v>
          </cell>
          <cell r="AD1" t="str">
            <v>Contr.%</v>
          </cell>
          <cell r="AE1" t="str">
            <v>Contr. Range</v>
          </cell>
          <cell r="AF1" t="str">
            <v>Variable cost</v>
          </cell>
        </row>
        <row r="2">
          <cell r="A2" t="str">
            <v>AL-MEHMOOD ESTABLISHMENT</v>
          </cell>
          <cell r="B2" t="str">
            <v>PRINTED CORRUGATING CARTONS</v>
          </cell>
          <cell r="C2" t="str">
            <v>Half Slotted Carton</v>
          </cell>
          <cell r="J2">
            <v>12800</v>
          </cell>
          <cell r="K2">
            <v>10022</v>
          </cell>
          <cell r="M2">
            <v>408192</v>
          </cell>
          <cell r="X2">
            <v>30194</v>
          </cell>
          <cell r="Y2">
            <v>6016</v>
          </cell>
          <cell r="AC2">
            <v>448685.6915283337</v>
          </cell>
        </row>
        <row r="3">
          <cell r="A3" t="str">
            <v>CLOVER PAKISTAN LIMITED</v>
          </cell>
        </row>
        <row r="4">
          <cell r="A4" t="str">
            <v>CLOVER PAKISTAN LIMITED</v>
          </cell>
        </row>
        <row r="5">
          <cell r="A5" t="str">
            <v>CLOVER PAKISTAN LIMITED</v>
          </cell>
        </row>
        <row r="6">
          <cell r="A6" t="str">
            <v>CLOVER PAKISTAN LIMITED</v>
          </cell>
        </row>
        <row r="7">
          <cell r="A7" t="str">
            <v>CLOVER PAKISTAN LIMITED</v>
          </cell>
        </row>
        <row r="8">
          <cell r="A8" t="str">
            <v>COLGATE PALMOLIVE PAKISTAN LTD</v>
          </cell>
        </row>
        <row r="9">
          <cell r="A9" t="str">
            <v>COLGATE PALMOLIVE PAKISTAN LTD</v>
          </cell>
        </row>
        <row r="10">
          <cell r="A10" t="str">
            <v>COLGATE PALMOLIVE PAKISTAN LTD</v>
          </cell>
        </row>
        <row r="11">
          <cell r="A11" t="str">
            <v>COLGATE PALMOLIVE PAKISTAN LTD</v>
          </cell>
        </row>
        <row r="12">
          <cell r="A12" t="str">
            <v>COLGATE PALMOLIVE PAKISTAN LTD</v>
          </cell>
        </row>
        <row r="13">
          <cell r="A13" t="str">
            <v>COLGATE PALMOLIVE PAKISTAN LTD</v>
          </cell>
        </row>
        <row r="14">
          <cell r="A14" t="str">
            <v>DAWLANCE (PVT) LTD</v>
          </cell>
        </row>
        <row r="15">
          <cell r="A15" t="str">
            <v>DAWLANCE (PVT) LTD</v>
          </cell>
        </row>
        <row r="16">
          <cell r="A16" t="str">
            <v>DAWLANCE (PVT) LTD</v>
          </cell>
        </row>
        <row r="17">
          <cell r="A17" t="str">
            <v>DAWLANCE (PVT) LTD</v>
          </cell>
        </row>
        <row r="18">
          <cell r="A18" t="str">
            <v>DAWLANCE (PVT) LTD</v>
          </cell>
        </row>
        <row r="19">
          <cell r="A19" t="str">
            <v>DAWLANCE (PVT) LTD</v>
          </cell>
        </row>
        <row r="20">
          <cell r="A20" t="str">
            <v>DAWLANCE (PVT) LTD</v>
          </cell>
        </row>
        <row r="21">
          <cell r="A21" t="str">
            <v>DAWLANCE (PVT) LTD</v>
          </cell>
        </row>
        <row r="22">
          <cell r="A22" t="str">
            <v>DAWLANCE (PVT) LTD</v>
          </cell>
        </row>
        <row r="23">
          <cell r="A23" t="str">
            <v>DAWLANCE (PVT) LTD</v>
          </cell>
        </row>
        <row r="24">
          <cell r="A24" t="str">
            <v>DAWLANCE (PVT) LTD</v>
          </cell>
        </row>
        <row r="25">
          <cell r="A25" t="str">
            <v>EJAZ SPINNING MILLS LTD.</v>
          </cell>
        </row>
        <row r="26">
          <cell r="A26" t="str">
            <v>EJAZ SPINNING MILLS LTD.</v>
          </cell>
        </row>
        <row r="27">
          <cell r="A27" t="str">
            <v>EJAZ TEXTILE MILLS LTD</v>
          </cell>
        </row>
        <row r="28">
          <cell r="A28" t="str">
            <v>EJAZ TEXTILE MILLS LTD</v>
          </cell>
        </row>
        <row r="29">
          <cell r="A29" t="str">
            <v>ENGRO FOODS LIMITED</v>
          </cell>
        </row>
        <row r="30">
          <cell r="A30" t="str">
            <v>ENGRO FOODS LIMITED</v>
          </cell>
        </row>
        <row r="31">
          <cell r="A31" t="str">
            <v>ENGRO FOODS LIMITED</v>
          </cell>
        </row>
        <row r="32">
          <cell r="A32" t="str">
            <v>ENGRO FOODS LIMITED</v>
          </cell>
        </row>
        <row r="33">
          <cell r="A33" t="str">
            <v>GHANI GLASS LIMITED</v>
          </cell>
        </row>
        <row r="34">
          <cell r="A34" t="str">
            <v>GHANI GLASS LIMITED</v>
          </cell>
        </row>
        <row r="35">
          <cell r="A35" t="str">
            <v>GUL AHMED TEXTILE MILLS LTD.</v>
          </cell>
        </row>
        <row r="36">
          <cell r="A36" t="str">
            <v>GUL AHMED TEXTILE MILLS LTD.</v>
          </cell>
        </row>
        <row r="37">
          <cell r="A37" t="str">
            <v>HALEEB FOODS LTD</v>
          </cell>
        </row>
        <row r="38">
          <cell r="A38" t="str">
            <v>HALEEB FOODS LTD</v>
          </cell>
        </row>
        <row r="39">
          <cell r="A39" t="str">
            <v>HALEEB FOODS LTD</v>
          </cell>
        </row>
        <row r="40">
          <cell r="A40" t="str">
            <v>HALEEB FOODS LTD</v>
          </cell>
        </row>
        <row r="41">
          <cell r="A41" t="str">
            <v>HALEEB FOODS LTD</v>
          </cell>
        </row>
        <row r="42">
          <cell r="A42" t="str">
            <v>HALEEB FOODS LTD</v>
          </cell>
        </row>
        <row r="43">
          <cell r="A43" t="str">
            <v>HALEEB FOODS LTD</v>
          </cell>
        </row>
        <row r="44">
          <cell r="A44" t="str">
            <v>HALEEB FOODS LTD</v>
          </cell>
        </row>
        <row r="45">
          <cell r="A45" t="str">
            <v>HALEEB FOODS LTD</v>
          </cell>
        </row>
        <row r="46">
          <cell r="A46" t="str">
            <v>HALEEB FOODS LTD</v>
          </cell>
        </row>
        <row r="47">
          <cell r="A47" t="str">
            <v>HALEEB FOODS LTD</v>
          </cell>
        </row>
        <row r="48">
          <cell r="A48" t="str">
            <v>HALEEB FOODS LTD</v>
          </cell>
        </row>
        <row r="49">
          <cell r="A49" t="str">
            <v>K.S.SULEMANJI ESMAILJI AND SON</v>
          </cell>
        </row>
        <row r="50">
          <cell r="A50" t="str">
            <v>LAKSON TOBACCO CO. LTD.</v>
          </cell>
        </row>
        <row r="51">
          <cell r="A51" t="str">
            <v>LAKSON TOBACCO CO. LTD.</v>
          </cell>
        </row>
        <row r="52">
          <cell r="A52" t="str">
            <v>LAKSON TOBACCO CO. LTD.</v>
          </cell>
        </row>
        <row r="53">
          <cell r="A53" t="str">
            <v>LAKSON TOBACCO CO. LTD.</v>
          </cell>
        </row>
        <row r="54">
          <cell r="A54" t="str">
            <v>LAKSON TOBACCO CO. LTD.</v>
          </cell>
        </row>
        <row r="55">
          <cell r="A55" t="str">
            <v>LAKSON TOBACCO CO. LTD.</v>
          </cell>
        </row>
        <row r="56">
          <cell r="A56" t="str">
            <v>LAKSON TOBACCO CO. LTD.</v>
          </cell>
        </row>
        <row r="57">
          <cell r="A57" t="str">
            <v>LAKSON TOBACCO CO. LTD.</v>
          </cell>
        </row>
        <row r="58">
          <cell r="A58" t="str">
            <v>LAKSON TOBACCO CO. LTD.</v>
          </cell>
        </row>
        <row r="59">
          <cell r="A59" t="str">
            <v>LAKSON TOBACCO CO. LTD.</v>
          </cell>
        </row>
        <row r="60">
          <cell r="A60" t="str">
            <v>LAKSON TOBACCO CO. LTD.</v>
          </cell>
        </row>
        <row r="61">
          <cell r="A61" t="str">
            <v>LAKSON TOBACCO CO. LTD.</v>
          </cell>
        </row>
        <row r="62">
          <cell r="A62" t="str">
            <v>LAKSON TOBACCO CO. LTD.</v>
          </cell>
        </row>
        <row r="63">
          <cell r="A63" t="str">
            <v>LAKSON TOBACCO CO. LTD.</v>
          </cell>
        </row>
        <row r="64">
          <cell r="A64" t="str">
            <v>LAKSON TOBACCO CO. LTD.</v>
          </cell>
        </row>
        <row r="65">
          <cell r="A65" t="str">
            <v>LAKSON TOBACCO CO. LTD. C48</v>
          </cell>
        </row>
        <row r="66">
          <cell r="A66" t="str">
            <v>MERIT PACKAGING LIMITED</v>
          </cell>
        </row>
        <row r="67">
          <cell r="A67" t="str">
            <v>MERIT PACKAGING LIMITED</v>
          </cell>
        </row>
        <row r="68">
          <cell r="A68" t="str">
            <v>MERIT PACKAGING LIMITED</v>
          </cell>
        </row>
        <row r="69">
          <cell r="A69" t="str">
            <v>MERIT PACKAGING LIMITED</v>
          </cell>
        </row>
        <row r="70">
          <cell r="A70" t="str">
            <v>MERIT PACKAGING LIMITED</v>
          </cell>
        </row>
        <row r="71">
          <cell r="A71" t="str">
            <v>MERIT PACKAGING LIMITED</v>
          </cell>
        </row>
        <row r="72">
          <cell r="A72" t="str">
            <v>MITCHELLS FRUIT FARMS (PVT)LTD</v>
          </cell>
        </row>
        <row r="73">
          <cell r="A73" t="str">
            <v>MITCHELLS FRUIT FARMS (PVT)LTD</v>
          </cell>
        </row>
        <row r="74">
          <cell r="A74" t="str">
            <v>MITCHELLS FRUIT FARMS (PVT)LTD</v>
          </cell>
        </row>
        <row r="75">
          <cell r="A75" t="str">
            <v>MITCHELLS FRUIT FARMS (PVT)LTD</v>
          </cell>
        </row>
        <row r="76">
          <cell r="A76" t="str">
            <v>MURREE BREWERY CO. LTD.</v>
          </cell>
        </row>
        <row r="77">
          <cell r="A77" t="str">
            <v>MURREE BREWERY CO. LTD.</v>
          </cell>
        </row>
        <row r="78">
          <cell r="A78" t="str">
            <v>MURREE BREWERY CO. LTD.</v>
          </cell>
        </row>
        <row r="79">
          <cell r="A79" t="str">
            <v>MURREE BREWERY CO. LTD.</v>
          </cell>
        </row>
        <row r="80">
          <cell r="A80" t="str">
            <v>NATIONAL FOODS LIMITED</v>
          </cell>
        </row>
        <row r="81">
          <cell r="A81" t="str">
            <v>NATIONAL FOODS LIMITED</v>
          </cell>
        </row>
        <row r="82">
          <cell r="A82" t="str">
            <v>PAK ELEKTRON LTD.</v>
          </cell>
        </row>
        <row r="83">
          <cell r="A83" t="str">
            <v>PAK ELEKTRON LTD.</v>
          </cell>
        </row>
        <row r="84">
          <cell r="A84" t="str">
            <v>PAK ELEKTRON LTD.</v>
          </cell>
        </row>
        <row r="85">
          <cell r="A85" t="str">
            <v>PAK ELEKTRON LTD.</v>
          </cell>
        </row>
        <row r="86">
          <cell r="A86" t="str">
            <v>PAK ELEKTRON LTD.</v>
          </cell>
        </row>
        <row r="87">
          <cell r="A87" t="str">
            <v>PAK ELEKTRON LTD.</v>
          </cell>
        </row>
        <row r="88">
          <cell r="A88" t="str">
            <v>PAK ELEKTRON LTD.</v>
          </cell>
        </row>
        <row r="89">
          <cell r="A89" t="str">
            <v>PAK ELEKTRON LTD.</v>
          </cell>
        </row>
        <row r="90">
          <cell r="A90" t="str">
            <v>PAK ELEKTRON LTD.</v>
          </cell>
        </row>
        <row r="91">
          <cell r="A91" t="str">
            <v>PAK ELEKTRON LTD.</v>
          </cell>
        </row>
        <row r="92">
          <cell r="A92" t="str">
            <v>PAK ELEKTRON LTD.</v>
          </cell>
        </row>
        <row r="93">
          <cell r="A93" t="str">
            <v>PAK ELEKTRON LTD.</v>
          </cell>
        </row>
        <row r="94">
          <cell r="A94" t="str">
            <v>PAK ELEKTRON LTD.</v>
          </cell>
        </row>
        <row r="95">
          <cell r="A95" t="str">
            <v>PAK ELEKTRON LTD.</v>
          </cell>
        </row>
        <row r="96">
          <cell r="A96" t="str">
            <v>PEPSI COLA INT'L (PVT) LTD.</v>
          </cell>
        </row>
        <row r="97">
          <cell r="A97" t="str">
            <v>PEPSI COLA INT'L (PVT) LTD.</v>
          </cell>
        </row>
        <row r="98">
          <cell r="A98" t="str">
            <v>PEPSI COLA INT'L (PVT) LTD.</v>
          </cell>
        </row>
        <row r="99">
          <cell r="A99" t="str">
            <v>PEPSI COLA INT'L (PVT) LTD.</v>
          </cell>
        </row>
        <row r="100">
          <cell r="A100" t="str">
            <v>PEPSI COLA INT'L (PVT) LTD.</v>
          </cell>
        </row>
        <row r="101">
          <cell r="A101" t="str">
            <v>PROCTER &amp; GAMBLE PAK.(PVT) LTD</v>
          </cell>
        </row>
        <row r="102">
          <cell r="A102" t="str">
            <v>PROCTER &amp; GAMBLE PAK.(PVT) LTD</v>
          </cell>
        </row>
        <row r="103">
          <cell r="A103" t="str">
            <v>PROCTER &amp; GAMBLE PAK.(PVT) LTD</v>
          </cell>
        </row>
        <row r="104">
          <cell r="A104" t="str">
            <v>PROCTER &amp; GAMBLE PAK.(PVT) LTD</v>
          </cell>
        </row>
        <row r="105">
          <cell r="A105" t="str">
            <v>PROCTER &amp; GAMBLE PAK.(PVT) LTD</v>
          </cell>
        </row>
        <row r="106">
          <cell r="A106" t="str">
            <v>PROCTER &amp; GAMBLE PAK.(PVT) LTD</v>
          </cell>
        </row>
        <row r="107">
          <cell r="A107" t="str">
            <v>PROCTER &amp; GAMBLE PAK.(PVT) LTD</v>
          </cell>
        </row>
        <row r="108">
          <cell r="A108" t="str">
            <v>PROCTER &amp; GAMBLE PAK.(PVT) LTD</v>
          </cell>
        </row>
        <row r="109">
          <cell r="A109" t="str">
            <v>RAFHAN BEST FOODS LTD.</v>
          </cell>
        </row>
        <row r="110">
          <cell r="A110" t="str">
            <v>REHMPACK (PVT) LTD.</v>
          </cell>
        </row>
        <row r="111">
          <cell r="A111" t="str">
            <v>REHMPACK (PVT) LTD.</v>
          </cell>
        </row>
        <row r="112">
          <cell r="A112" t="str">
            <v>REHMPACK (PVT) LTD.</v>
          </cell>
        </row>
        <row r="113">
          <cell r="A113" t="str">
            <v>REHMPACK (PVT) LTD.</v>
          </cell>
        </row>
        <row r="114">
          <cell r="A114" t="str">
            <v>REHMPACK (PVT) LTD.</v>
          </cell>
        </row>
        <row r="115">
          <cell r="A115" t="str">
            <v>REHMPACK (PVT) LTD.</v>
          </cell>
        </row>
        <row r="116">
          <cell r="A116" t="str">
            <v>ROLLINS INDUSTRIES (PVT) LTD</v>
          </cell>
        </row>
        <row r="117">
          <cell r="A117" t="str">
            <v>ROLLINS INDUSTRIES (PVT) LTD</v>
          </cell>
        </row>
        <row r="118">
          <cell r="A118" t="str">
            <v>ROLLINS INDUSTRIES (PVT) LTD</v>
          </cell>
        </row>
        <row r="119">
          <cell r="A119" t="str">
            <v>ROLLINS INDUSTRIES (PVT) LTD</v>
          </cell>
        </row>
        <row r="120">
          <cell r="A120" t="str">
            <v>SHELL PAKISTAN LTD.</v>
          </cell>
        </row>
        <row r="121">
          <cell r="A121" t="str">
            <v>SHELL PAKISTAN LTD.</v>
          </cell>
        </row>
        <row r="122">
          <cell r="A122" t="str">
            <v>SHELL PAKISTAN LTD.</v>
          </cell>
        </row>
        <row r="123">
          <cell r="A123" t="str">
            <v>SHELL PAKISTAN LTD.</v>
          </cell>
        </row>
        <row r="124">
          <cell r="A124" t="str">
            <v>SHELL PAKISTAN LTD.</v>
          </cell>
        </row>
        <row r="125">
          <cell r="A125" t="str">
            <v>SHELL PAKISTAN LTD.</v>
          </cell>
        </row>
        <row r="126">
          <cell r="A126" t="str">
            <v>SHELL PAKISTAN LTD.</v>
          </cell>
        </row>
        <row r="127">
          <cell r="A127" t="str">
            <v>SHELL PAKISTAN LTD.</v>
          </cell>
        </row>
        <row r="128">
          <cell r="A128" t="str">
            <v>SHEZAN INTERNATIONAL LIMITED</v>
          </cell>
        </row>
        <row r="129">
          <cell r="A129" t="str">
            <v>SUFI SOAP&amp;CHEM: IND (PVT) LTD</v>
          </cell>
        </row>
        <row r="130">
          <cell r="A130" t="str">
            <v>SUFI SOAP&amp;CHEM: IND (PVT) LTD</v>
          </cell>
        </row>
        <row r="131">
          <cell r="A131" t="str">
            <v>TAPAL TEA (PVT) LTD.</v>
          </cell>
        </row>
        <row r="132">
          <cell r="A132" t="str">
            <v>UNILEVER PAKISTAN LTD</v>
          </cell>
        </row>
        <row r="133">
          <cell r="A133" t="str">
            <v>UNILEVER PAKISTAN LTD</v>
          </cell>
        </row>
        <row r="134">
          <cell r="A134" t="str">
            <v>UNILEVER PAKISTAN LTD</v>
          </cell>
        </row>
        <row r="135">
          <cell r="A135" t="str">
            <v>UNILEVER PAKISTAN LTD</v>
          </cell>
        </row>
        <row r="136">
          <cell r="A136" t="str">
            <v>UNILEVER PAKISTAN LTD</v>
          </cell>
        </row>
        <row r="137">
          <cell r="A137" t="str">
            <v>UNILEVER PAKISTAN LTD</v>
          </cell>
        </row>
        <row r="138">
          <cell r="A138" t="str">
            <v>UNILEVER PAKISTAN LTD</v>
          </cell>
        </row>
        <row r="139">
          <cell r="A139" t="str">
            <v>UNILEVER PAKISTAN LTD</v>
          </cell>
        </row>
        <row r="140">
          <cell r="A140" t="str">
            <v>UNITED REFRIGERATION IND. LTD.</v>
          </cell>
        </row>
        <row r="141">
          <cell r="A141" t="str">
            <v>UNITED REFRIGERATION IND. LTD.</v>
          </cell>
        </row>
        <row r="142">
          <cell r="A142" t="str">
            <v>UNITED REFRIGERATION IND. LTD.</v>
          </cell>
        </row>
        <row r="143">
          <cell r="A143" t="str">
            <v>UNITED REFRIGERATION IND. LTD.</v>
          </cell>
        </row>
        <row r="144">
          <cell r="A144" t="str">
            <v>UNITED REFRIGERATION IND. LTD.</v>
          </cell>
        </row>
        <row r="145">
          <cell r="A145" t="str">
            <v>UNITED REFRIGERATION IND. LTD.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"/>
      <sheetName val="Unbrand"/>
      <sheetName val="Brand-analysis"/>
      <sheetName val="freight"/>
      <sheetName val="DL&amp;CMP"/>
      <sheetName val="Link-data"/>
      <sheetName val="Parameter"/>
      <sheetName val="Data"/>
      <sheetName val="Sheet1"/>
      <sheetName val="Customer"/>
      <sheetName val="Summary Type"/>
      <sheetName val="Brand"/>
      <sheetName val="Contr. R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Customer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88595-BBD3-2B4E-8069-769D65998162}">
  <dimension ref="B1:J25"/>
  <sheetViews>
    <sheetView tabSelected="1" view="pageBreakPreview" zoomScaleNormal="100" zoomScaleSheetLayoutView="100" workbookViewId="0">
      <selection activeCell="B26" sqref="B26"/>
    </sheetView>
  </sheetViews>
  <sheetFormatPr baseColWidth="10" defaultColWidth="11.5" defaultRowHeight="15" x14ac:dyDescent="0.2"/>
  <cols>
    <col min="1" max="1" width="1.5" customWidth="1"/>
    <col min="2" max="6" width="24.6640625" customWidth="1"/>
  </cols>
  <sheetData>
    <row r="1" spans="2:10" x14ac:dyDescent="0.2">
      <c r="F1" s="1" t="s">
        <v>0</v>
      </c>
    </row>
    <row r="2" spans="2:10" x14ac:dyDescent="0.2">
      <c r="F2" s="1" t="s">
        <v>8</v>
      </c>
    </row>
    <row r="4" spans="2:10" x14ac:dyDescent="0.2">
      <c r="B4" s="29" t="s">
        <v>10</v>
      </c>
      <c r="C4" s="29"/>
      <c r="D4" s="29"/>
      <c r="E4" s="29"/>
      <c r="F4" s="29"/>
    </row>
    <row r="5" spans="2:10" ht="16" thickBot="1" x14ac:dyDescent="0.25"/>
    <row r="6" spans="2:10" ht="22" customHeight="1" thickBot="1" x14ac:dyDescent="0.25">
      <c r="B6" s="2" t="s">
        <v>1</v>
      </c>
      <c r="C6" s="3" t="s">
        <v>2</v>
      </c>
      <c r="D6" s="4" t="s">
        <v>3</v>
      </c>
      <c r="E6" s="4" t="s">
        <v>4</v>
      </c>
      <c r="F6" s="5" t="s">
        <v>5</v>
      </c>
    </row>
    <row r="7" spans="2:10" ht="17" thickBot="1" x14ac:dyDescent="0.25">
      <c r="B7" s="6"/>
      <c r="C7" s="7"/>
      <c r="D7" s="8"/>
      <c r="E7" s="8"/>
      <c r="F7" s="9"/>
    </row>
    <row r="8" spans="2:10" ht="20" customHeight="1" x14ac:dyDescent="0.2">
      <c r="B8" s="30" t="s">
        <v>15</v>
      </c>
      <c r="C8" s="33" t="s">
        <v>6</v>
      </c>
      <c r="D8" s="10" t="s">
        <v>11</v>
      </c>
      <c r="E8" s="11">
        <v>0.44253789242006913</v>
      </c>
      <c r="F8" s="12">
        <v>0.42677088490241621</v>
      </c>
    </row>
    <row r="9" spans="2:10" ht="20" customHeight="1" x14ac:dyDescent="0.2">
      <c r="B9" s="31"/>
      <c r="C9" s="34"/>
      <c r="D9" s="13" t="s">
        <v>12</v>
      </c>
      <c r="E9" s="14">
        <v>25.228457700285922</v>
      </c>
      <c r="F9" s="15">
        <v>26.646708004152845</v>
      </c>
    </row>
    <row r="10" spans="2:10" ht="20" customHeight="1" x14ac:dyDescent="0.2">
      <c r="B10" s="31"/>
      <c r="C10" s="34"/>
      <c r="D10" s="13" t="s">
        <v>13</v>
      </c>
      <c r="E10" s="14">
        <v>27.127373871275186</v>
      </c>
      <c r="F10" s="15">
        <v>26.160863398186528</v>
      </c>
    </row>
    <row r="11" spans="2:10" ht="20" customHeight="1" thickBot="1" x14ac:dyDescent="0.25">
      <c r="B11" s="32"/>
      <c r="C11" s="35"/>
      <c r="D11" s="16" t="s">
        <v>14</v>
      </c>
      <c r="E11" s="17">
        <v>47.201630536018826</v>
      </c>
      <c r="F11" s="15">
        <v>46.765657712758198</v>
      </c>
    </row>
    <row r="12" spans="2:10" s="22" customFormat="1" ht="25" customHeight="1" thickBot="1" x14ac:dyDescent="0.25">
      <c r="B12" s="18"/>
      <c r="C12" s="19"/>
      <c r="D12" s="4" t="s">
        <v>7</v>
      </c>
      <c r="E12" s="20">
        <f>SUM(E8:E11)</f>
        <v>100</v>
      </c>
      <c r="F12" s="21">
        <f>SUM(F8:F11)</f>
        <v>99.999999999999986</v>
      </c>
      <c r="H12"/>
      <c r="I12"/>
      <c r="J12"/>
    </row>
    <row r="14" spans="2:10" x14ac:dyDescent="0.2">
      <c r="B14" s="29" t="s">
        <v>10</v>
      </c>
      <c r="C14" s="29"/>
      <c r="D14" s="29"/>
      <c r="E14" s="29"/>
      <c r="F14" s="29"/>
    </row>
    <row r="15" spans="2:10" ht="16" thickBot="1" x14ac:dyDescent="0.25"/>
    <row r="16" spans="2:10" ht="17" thickBot="1" x14ac:dyDescent="0.25">
      <c r="B16" s="2" t="s">
        <v>1</v>
      </c>
      <c r="C16" s="3" t="s">
        <v>2</v>
      </c>
      <c r="D16" s="4" t="s">
        <v>3</v>
      </c>
      <c r="E16" s="4" t="s">
        <v>4</v>
      </c>
      <c r="F16" s="5" t="s">
        <v>5</v>
      </c>
    </row>
    <row r="17" spans="2:6" ht="17" thickBot="1" x14ac:dyDescent="0.25">
      <c r="B17" s="6"/>
      <c r="C17" s="7"/>
      <c r="D17" s="8"/>
      <c r="E17" s="8"/>
      <c r="F17" s="9"/>
    </row>
    <row r="18" spans="2:6" ht="16" x14ac:dyDescent="0.2">
      <c r="B18" s="30" t="s">
        <v>15</v>
      </c>
      <c r="C18" s="33" t="s">
        <v>9</v>
      </c>
      <c r="D18" s="10" t="s">
        <v>11</v>
      </c>
      <c r="E18" s="23">
        <v>53.05689908157165</v>
      </c>
      <c r="F18" s="24">
        <v>51.511977060784716</v>
      </c>
    </row>
    <row r="19" spans="2:6" ht="16" x14ac:dyDescent="0.2">
      <c r="B19" s="31"/>
      <c r="C19" s="34"/>
      <c r="D19" s="13" t="s">
        <v>12</v>
      </c>
      <c r="E19" s="25">
        <v>22.077604478017502</v>
      </c>
      <c r="F19" s="26">
        <v>21.872980394810213</v>
      </c>
    </row>
    <row r="20" spans="2:6" ht="16" x14ac:dyDescent="0.2">
      <c r="B20" s="31"/>
      <c r="C20" s="34"/>
      <c r="D20" s="13" t="s">
        <v>13</v>
      </c>
      <c r="E20" s="25">
        <v>22.077604478017502</v>
      </c>
      <c r="F20" s="26">
        <v>23.622818826395029</v>
      </c>
    </row>
    <row r="21" spans="2:6" ht="17" thickBot="1" x14ac:dyDescent="0.25">
      <c r="B21" s="32"/>
      <c r="C21" s="35"/>
      <c r="D21" s="16" t="s">
        <v>14</v>
      </c>
      <c r="E21" s="27">
        <v>2.7878919623933482</v>
      </c>
      <c r="F21" s="26">
        <v>2.9922237180100368</v>
      </c>
    </row>
    <row r="22" spans="2:6" ht="17" thickBot="1" x14ac:dyDescent="0.25">
      <c r="B22" s="18"/>
      <c r="C22" s="19"/>
      <c r="D22" s="4" t="s">
        <v>7</v>
      </c>
      <c r="E22" s="20">
        <f>SUM(E18:E21)</f>
        <v>100</v>
      </c>
      <c r="F22" s="21">
        <f>SUM(F18:F21)</f>
        <v>100</v>
      </c>
    </row>
    <row r="23" spans="2:6" ht="5" customHeight="1" x14ac:dyDescent="0.2"/>
    <row r="24" spans="2:6" x14ac:dyDescent="0.2">
      <c r="B24" s="28" t="s">
        <v>16</v>
      </c>
      <c r="C24" s="28"/>
      <c r="D24" s="28"/>
      <c r="E24" s="28"/>
      <c r="F24" s="28"/>
    </row>
    <row r="25" spans="2:6" ht="8" customHeight="1" x14ac:dyDescent="0.2">
      <c r="B25" s="28"/>
      <c r="C25" s="28"/>
      <c r="D25" s="28"/>
      <c r="E25" s="28"/>
      <c r="F25" s="28"/>
    </row>
  </sheetData>
  <mergeCells count="7">
    <mergeCell ref="B24:F25"/>
    <mergeCell ref="B4:F4"/>
    <mergeCell ref="B8:B11"/>
    <mergeCell ref="C8:C11"/>
    <mergeCell ref="B14:F14"/>
    <mergeCell ref="B18:B21"/>
    <mergeCell ref="C18:C21"/>
  </mergeCells>
  <printOptions horizontalCentered="1"/>
  <pageMargins left="0.7" right="0.7" top="1.2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 Khan</dc:creator>
  <cp:lastModifiedBy>Majid Khan</cp:lastModifiedBy>
  <cp:lastPrinted>2025-07-14T15:17:11Z</cp:lastPrinted>
  <dcterms:created xsi:type="dcterms:W3CDTF">2024-12-10T12:37:31Z</dcterms:created>
  <dcterms:modified xsi:type="dcterms:W3CDTF">2025-07-14T15:37:46Z</dcterms:modified>
</cp:coreProperties>
</file>